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5EA3F77D-416C-456E-AB3A-7F8F6EA6A9E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3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4" i="3" l="1"/>
  <c r="L34" i="3"/>
  <c r="K34" i="3"/>
  <c r="I34" i="3"/>
  <c r="N34" i="3" s="1"/>
  <c r="G34" i="3"/>
  <c r="H34" i="3" s="1"/>
  <c r="F34" i="3"/>
  <c r="E34" i="3"/>
  <c r="D34" i="3"/>
  <c r="C34" i="3"/>
  <c r="N33" i="3"/>
  <c r="H33" i="3"/>
  <c r="N32" i="3"/>
  <c r="H32" i="3"/>
  <c r="N31" i="3"/>
  <c r="H31" i="3"/>
  <c r="N30" i="3"/>
  <c r="H30" i="3"/>
  <c r="N29" i="3"/>
  <c r="H29" i="3"/>
  <c r="N28" i="3"/>
  <c r="H28" i="3"/>
  <c r="N27" i="3"/>
  <c r="H27" i="3"/>
  <c r="N26" i="3"/>
  <c r="H26" i="3"/>
  <c r="N25" i="3"/>
  <c r="H25" i="3"/>
  <c r="N24" i="3"/>
  <c r="H24" i="3"/>
  <c r="N23" i="3"/>
  <c r="H23" i="3"/>
  <c r="N22" i="3"/>
  <c r="H22" i="3"/>
  <c r="N21" i="3"/>
  <c r="H21" i="3"/>
  <c r="N20" i="3"/>
  <c r="H20" i="3"/>
  <c r="N19" i="3"/>
  <c r="H19" i="3"/>
  <c r="N18" i="3"/>
  <c r="H18" i="3"/>
  <c r="N17" i="3"/>
  <c r="H17" i="3"/>
  <c r="N16" i="3"/>
  <c r="H16" i="3"/>
  <c r="N15" i="3"/>
  <c r="H15" i="3"/>
  <c r="H14" i="3"/>
  <c r="N13" i="3"/>
  <c r="H13" i="3"/>
  <c r="N12" i="3"/>
  <c r="H12" i="3"/>
  <c r="N11" i="3"/>
  <c r="H11" i="3"/>
  <c r="N10" i="3"/>
  <c r="H10" i="3"/>
  <c r="N9" i="3"/>
  <c r="H9" i="3"/>
  <c r="N7" i="3"/>
  <c r="H7" i="3"/>
</calcChain>
</file>

<file path=xl/sharedStrings.xml><?xml version="1.0" encoding="utf-8"?>
<sst xmlns="http://schemas.openxmlformats.org/spreadsheetml/2006/main" count="54" uniqueCount="40">
  <si>
    <t>(Amount - Rs. in lakhs)</t>
  </si>
  <si>
    <t>Received</t>
  </si>
  <si>
    <t>Sanctioned</t>
  </si>
  <si>
    <t>TOTAL</t>
  </si>
  <si>
    <t>Sl No.</t>
  </si>
  <si>
    <t>No.</t>
  </si>
  <si>
    <t>Anjaw</t>
  </si>
  <si>
    <t>Changlang</t>
  </si>
  <si>
    <t>Dibang Valley</t>
  </si>
  <si>
    <t>East Kameng</t>
  </si>
  <si>
    <t>East Siang</t>
  </si>
  <si>
    <t>Kamle</t>
  </si>
  <si>
    <t>Kurung Kumey</t>
  </si>
  <si>
    <t>Leparada</t>
  </si>
  <si>
    <t>Lohit</t>
  </si>
  <si>
    <t>Longding</t>
  </si>
  <si>
    <t>Lower Dibang Valley</t>
  </si>
  <si>
    <t>Lower Siang</t>
  </si>
  <si>
    <t>Lower Subansiri</t>
  </si>
  <si>
    <t>Namsai</t>
  </si>
  <si>
    <t>Papumpare</t>
  </si>
  <si>
    <t>Siang</t>
  </si>
  <si>
    <t>Tawang</t>
  </si>
  <si>
    <t>Tirap</t>
  </si>
  <si>
    <t>Upper Siang</t>
  </si>
  <si>
    <t>Upper Subansiri</t>
  </si>
  <si>
    <t>West Kameng</t>
  </si>
  <si>
    <t>West Siang</t>
  </si>
  <si>
    <t>District</t>
  </si>
  <si>
    <t>Amt</t>
  </si>
  <si>
    <t>Kra Daadi</t>
  </si>
  <si>
    <t>Pakke Kessang</t>
  </si>
  <si>
    <t>Shi Yomi</t>
  </si>
  <si>
    <t>ATMA NIRBHAR BHAGWANI YOJANA</t>
  </si>
  <si>
    <t>ATMA NIRBHAR KRISHI YOJANA</t>
  </si>
  <si>
    <t>Return</t>
  </si>
  <si>
    <t>Pending</t>
  </si>
  <si>
    <t>Bichom</t>
  </si>
  <si>
    <t>Keyi Panyor</t>
  </si>
  <si>
    <t>DISTRICTWISE ATMA NIRBHAR YOJANA REPORT FOR THE STATE OF ARUNACHAL PRADESH AS ON 31.10.2025 FOR THE FY 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</si>
</sst>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2" fontId="0" fillId="0" borderId="0" xfId="0" applyNumberFormat="1"/>
    <xf numFmtId="0" fontId="0" fillId="2" borderId="1" xfId="0" applyFill="1" applyBorder="1" applyAlignment="1">
      <alignment horizontal="center"/>
    </xf>
    <xf numFmtId="1" fontId="0" fillId="0" borderId="0" xfId="0" applyNumberFormat="1"/>
    <xf numFmtId="1" fontId="0" fillId="0" borderId="1" xfId="0" applyNumberForma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5" fillId="0" borderId="1" xfId="1" applyBorder="1" applyAlignment="1">
      <alignment horizontal="center"/>
    </xf>
    <xf numFmtId="2" fontId="5" fillId="0" borderId="1" xfId="1" applyNumberForma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2" fontId="2" fillId="2" borderId="8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/>
    </xf>
    <xf numFmtId="2" fontId="2" fillId="0" borderId="10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7"/>
  <sheetViews>
    <sheetView tabSelected="1" topLeftCell="A7" workbookViewId="0">
      <selection sqref="A1:N34"/>
    </sheetView>
  </sheetViews>
  <sheetFormatPr defaultColWidth="9.109375" defaultRowHeight="14.4" x14ac:dyDescent="0.3"/>
  <cols>
    <col min="1" max="1" width="5.88671875" bestFit="1" customWidth="1"/>
    <col min="2" max="2" width="17.33203125" customWidth="1"/>
    <col min="3" max="3" width="6" customWidth="1"/>
    <col min="4" max="4" width="8.5546875" style="1" customWidth="1"/>
    <col min="5" max="5" width="6.5546875" customWidth="1"/>
    <col min="6" max="6" width="8.5546875" style="1" customWidth="1"/>
    <col min="7" max="7" width="6.6640625" style="3" customWidth="1"/>
    <col min="8" max="8" width="7.6640625" customWidth="1"/>
    <col min="9" max="9" width="5" bestFit="1" customWidth="1"/>
    <col min="10" max="10" width="8.5546875" style="1" bestFit="1" customWidth="1"/>
    <col min="11" max="11" width="5" customWidth="1"/>
    <col min="12" max="12" width="7.5546875" style="1" bestFit="1" customWidth="1"/>
    <col min="13" max="13" width="6.6640625" style="3" bestFit="1" customWidth="1"/>
    <col min="14" max="14" width="7.88671875" bestFit="1" customWidth="1"/>
  </cols>
  <sheetData>
    <row r="1" spans="1:14" ht="21" customHeight="1" x14ac:dyDescent="0.3">
      <c r="A1" s="24">
        <v>102</v>
      </c>
      <c r="B1" s="25"/>
      <c r="C1" s="25"/>
      <c r="D1" s="25"/>
      <c r="E1" s="25"/>
      <c r="F1" s="25"/>
      <c r="G1" s="25"/>
      <c r="H1" s="25"/>
      <c r="I1" s="25"/>
      <c r="J1" s="26"/>
      <c r="K1" s="25"/>
      <c r="L1" s="26"/>
      <c r="M1" s="26"/>
      <c r="N1" s="27"/>
    </row>
    <row r="2" spans="1:14" ht="72.599999999999994" customHeight="1" x14ac:dyDescent="0.3">
      <c r="A2" s="28" t="s">
        <v>39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30"/>
    </row>
    <row r="3" spans="1:14" ht="18.600000000000001" customHeight="1" x14ac:dyDescent="0.3">
      <c r="A3" s="31" t="s">
        <v>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</row>
    <row r="4" spans="1:14" ht="17.399999999999999" customHeight="1" x14ac:dyDescent="0.3">
      <c r="A4" s="41" t="s">
        <v>4</v>
      </c>
      <c r="B4" s="44" t="s">
        <v>28</v>
      </c>
      <c r="C4" s="38" t="s">
        <v>34</v>
      </c>
      <c r="D4" s="39"/>
      <c r="E4" s="39"/>
      <c r="F4" s="39"/>
      <c r="G4" s="39"/>
      <c r="H4" s="40"/>
      <c r="I4" s="38" t="s">
        <v>33</v>
      </c>
      <c r="J4" s="39"/>
      <c r="K4" s="39"/>
      <c r="L4" s="39"/>
      <c r="M4" s="39"/>
      <c r="N4" s="40"/>
    </row>
    <row r="5" spans="1:14" ht="28.8" x14ac:dyDescent="0.3">
      <c r="A5" s="42"/>
      <c r="B5" s="45"/>
      <c r="C5" s="36" t="s">
        <v>1</v>
      </c>
      <c r="D5" s="37"/>
      <c r="E5" s="36" t="s">
        <v>2</v>
      </c>
      <c r="F5" s="37"/>
      <c r="G5" s="13" t="s">
        <v>35</v>
      </c>
      <c r="H5" s="13" t="s">
        <v>36</v>
      </c>
      <c r="I5" s="36" t="s">
        <v>1</v>
      </c>
      <c r="J5" s="37"/>
      <c r="K5" s="36" t="s">
        <v>2</v>
      </c>
      <c r="L5" s="37"/>
      <c r="M5" s="13" t="s">
        <v>35</v>
      </c>
      <c r="N5" s="13" t="s">
        <v>36</v>
      </c>
    </row>
    <row r="6" spans="1:14" x14ac:dyDescent="0.3">
      <c r="A6" s="43"/>
      <c r="B6" s="46"/>
      <c r="C6" s="14" t="s">
        <v>5</v>
      </c>
      <c r="D6" s="15" t="s">
        <v>29</v>
      </c>
      <c r="E6" s="14" t="s">
        <v>5</v>
      </c>
      <c r="F6" s="15" t="s">
        <v>29</v>
      </c>
      <c r="G6" s="14" t="s">
        <v>5</v>
      </c>
      <c r="H6" s="14" t="s">
        <v>5</v>
      </c>
      <c r="I6" s="14" t="s">
        <v>5</v>
      </c>
      <c r="J6" s="15" t="s">
        <v>29</v>
      </c>
      <c r="K6" s="14" t="s">
        <v>5</v>
      </c>
      <c r="L6" s="15" t="s">
        <v>29</v>
      </c>
      <c r="M6" s="14" t="s">
        <v>5</v>
      </c>
      <c r="N6" s="14" t="s">
        <v>5</v>
      </c>
    </row>
    <row r="7" spans="1:14" x14ac:dyDescent="0.3">
      <c r="A7" s="7">
        <v>1</v>
      </c>
      <c r="B7" s="23" t="s">
        <v>6</v>
      </c>
      <c r="C7" s="4">
        <v>123</v>
      </c>
      <c r="D7" s="6">
        <v>116.05</v>
      </c>
      <c r="E7" s="4">
        <v>109</v>
      </c>
      <c r="F7" s="6">
        <v>101.96</v>
      </c>
      <c r="G7" s="4">
        <v>1</v>
      </c>
      <c r="H7" s="4">
        <f>C7-E7-G7</f>
        <v>13</v>
      </c>
      <c r="I7" s="16">
        <v>147</v>
      </c>
      <c r="J7" s="17">
        <v>199.94</v>
      </c>
      <c r="K7" s="16">
        <v>91</v>
      </c>
      <c r="L7" s="17">
        <v>113.11</v>
      </c>
      <c r="M7" s="16">
        <v>1</v>
      </c>
      <c r="N7" s="16">
        <f>I7-K7-M7</f>
        <v>55</v>
      </c>
    </row>
    <row r="8" spans="1:14" x14ac:dyDescent="0.3">
      <c r="A8" s="7"/>
      <c r="B8" s="23" t="s">
        <v>37</v>
      </c>
      <c r="C8" s="4">
        <v>0</v>
      </c>
      <c r="D8" s="6"/>
      <c r="E8" s="4"/>
      <c r="F8" s="6"/>
      <c r="G8" s="4"/>
      <c r="H8" s="4"/>
      <c r="I8" s="16"/>
      <c r="J8" s="17"/>
      <c r="K8" s="16"/>
      <c r="L8" s="17"/>
      <c r="M8" s="16"/>
      <c r="N8" s="16"/>
    </row>
    <row r="9" spans="1:14" x14ac:dyDescent="0.3">
      <c r="A9" s="7">
        <v>2</v>
      </c>
      <c r="B9" s="23" t="s">
        <v>7</v>
      </c>
      <c r="C9" s="7">
        <v>398</v>
      </c>
      <c r="D9" s="7">
        <v>365.06</v>
      </c>
      <c r="E9" s="7">
        <v>312</v>
      </c>
      <c r="F9" s="7">
        <v>282.45999999999998</v>
      </c>
      <c r="G9" s="4">
        <v>5</v>
      </c>
      <c r="H9" s="4">
        <f t="shared" ref="H9:H33" si="0">C9-E9-G9</f>
        <v>81</v>
      </c>
      <c r="I9" s="2">
        <v>187</v>
      </c>
      <c r="J9" s="17">
        <v>299.5</v>
      </c>
      <c r="K9" s="2">
        <v>140</v>
      </c>
      <c r="L9" s="17">
        <v>223.25</v>
      </c>
      <c r="M9" s="16">
        <v>0</v>
      </c>
      <c r="N9" s="16">
        <f t="shared" ref="N9:N33" si="1">I9-K9-M9</f>
        <v>47</v>
      </c>
    </row>
    <row r="10" spans="1:14" x14ac:dyDescent="0.3">
      <c r="A10" s="7">
        <v>3</v>
      </c>
      <c r="B10" s="23" t="s">
        <v>8</v>
      </c>
      <c r="C10" s="4">
        <v>37</v>
      </c>
      <c r="D10" s="6">
        <v>69.17</v>
      </c>
      <c r="E10" s="4">
        <v>3</v>
      </c>
      <c r="F10" s="6">
        <v>3.42</v>
      </c>
      <c r="G10" s="4"/>
      <c r="H10" s="4">
        <f t="shared" si="0"/>
        <v>34</v>
      </c>
      <c r="I10" s="18">
        <v>83</v>
      </c>
      <c r="J10" s="19">
        <v>200</v>
      </c>
      <c r="K10" s="2">
        <v>48</v>
      </c>
      <c r="L10" s="17">
        <v>63.54</v>
      </c>
      <c r="M10" s="16">
        <v>0</v>
      </c>
      <c r="N10" s="16">
        <f t="shared" si="1"/>
        <v>35</v>
      </c>
    </row>
    <row r="11" spans="1:14" x14ac:dyDescent="0.3">
      <c r="A11" s="7">
        <v>4</v>
      </c>
      <c r="B11" s="23" t="s">
        <v>9</v>
      </c>
      <c r="C11" s="7">
        <v>218</v>
      </c>
      <c r="D11" s="7">
        <v>203.71</v>
      </c>
      <c r="E11" s="7">
        <v>73</v>
      </c>
      <c r="F11" s="7">
        <v>61.53</v>
      </c>
      <c r="G11" s="4"/>
      <c r="H11" s="4">
        <f t="shared" si="0"/>
        <v>145</v>
      </c>
      <c r="I11" s="2">
        <v>104</v>
      </c>
      <c r="J11" s="17">
        <v>277.98</v>
      </c>
      <c r="K11" s="2">
        <v>51</v>
      </c>
      <c r="L11" s="17">
        <v>200.39</v>
      </c>
      <c r="M11" s="16">
        <v>3</v>
      </c>
      <c r="N11" s="16">
        <f t="shared" si="1"/>
        <v>50</v>
      </c>
    </row>
    <row r="12" spans="1:14" x14ac:dyDescent="0.3">
      <c r="A12" s="7">
        <v>5</v>
      </c>
      <c r="B12" s="23" t="s">
        <v>10</v>
      </c>
      <c r="C12" s="7"/>
      <c r="D12" s="6"/>
      <c r="E12" s="7"/>
      <c r="F12" s="7"/>
      <c r="G12" s="4"/>
      <c r="H12" s="4">
        <f t="shared" si="0"/>
        <v>0</v>
      </c>
      <c r="I12" s="2">
        <v>128</v>
      </c>
      <c r="J12" s="17">
        <v>199.14</v>
      </c>
      <c r="K12" s="2"/>
      <c r="L12" s="17"/>
      <c r="M12" s="16"/>
      <c r="N12" s="16">
        <f t="shared" si="1"/>
        <v>128</v>
      </c>
    </row>
    <row r="13" spans="1:14" x14ac:dyDescent="0.3">
      <c r="A13" s="7">
        <v>6</v>
      </c>
      <c r="B13" s="23" t="s">
        <v>11</v>
      </c>
      <c r="C13" s="4">
        <v>93</v>
      </c>
      <c r="D13" s="6">
        <v>101</v>
      </c>
      <c r="E13" s="4">
        <v>44</v>
      </c>
      <c r="F13" s="6">
        <v>47.52</v>
      </c>
      <c r="G13" s="4">
        <v>39</v>
      </c>
      <c r="H13" s="4">
        <f t="shared" si="0"/>
        <v>10</v>
      </c>
      <c r="I13" s="16">
        <v>178</v>
      </c>
      <c r="J13" s="17">
        <v>250.69</v>
      </c>
      <c r="K13" s="16"/>
      <c r="L13" s="17"/>
      <c r="M13" s="16">
        <v>178</v>
      </c>
      <c r="N13" s="16">
        <f t="shared" si="1"/>
        <v>0</v>
      </c>
    </row>
    <row r="14" spans="1:14" x14ac:dyDescent="0.3">
      <c r="A14" s="7"/>
      <c r="B14" s="23" t="s">
        <v>38</v>
      </c>
      <c r="C14" s="4">
        <v>34</v>
      </c>
      <c r="D14" s="6">
        <v>82.55</v>
      </c>
      <c r="E14" s="4">
        <v>17</v>
      </c>
      <c r="F14" s="6">
        <v>21.81</v>
      </c>
      <c r="G14" s="4">
        <v>2</v>
      </c>
      <c r="H14" s="4">
        <f t="shared" si="0"/>
        <v>15</v>
      </c>
      <c r="I14" s="16">
        <v>105</v>
      </c>
      <c r="J14" s="17">
        <v>206.41</v>
      </c>
      <c r="K14" s="16">
        <v>88</v>
      </c>
      <c r="L14" s="17">
        <v>212.92</v>
      </c>
      <c r="M14" s="16">
        <v>3</v>
      </c>
      <c r="N14" s="16"/>
    </row>
    <row r="15" spans="1:14" x14ac:dyDescent="0.3">
      <c r="A15" s="7">
        <v>7</v>
      </c>
      <c r="B15" s="23" t="s">
        <v>30</v>
      </c>
      <c r="C15" s="7">
        <v>231</v>
      </c>
      <c r="D15" s="7">
        <v>165.63</v>
      </c>
      <c r="E15" s="7">
        <v>118</v>
      </c>
      <c r="F15" s="7">
        <v>82.31</v>
      </c>
      <c r="G15" s="4">
        <v>2</v>
      </c>
      <c r="H15" s="4">
        <f t="shared" si="0"/>
        <v>111</v>
      </c>
      <c r="I15" s="2">
        <v>144</v>
      </c>
      <c r="J15" s="17">
        <v>213.10000000000002</v>
      </c>
      <c r="K15" s="2">
        <v>121</v>
      </c>
      <c r="L15" s="17">
        <v>165.71</v>
      </c>
      <c r="M15" s="16"/>
      <c r="N15" s="16">
        <f t="shared" si="1"/>
        <v>23</v>
      </c>
    </row>
    <row r="16" spans="1:14" x14ac:dyDescent="0.3">
      <c r="A16" s="7">
        <v>8</v>
      </c>
      <c r="B16" s="23" t="s">
        <v>12</v>
      </c>
      <c r="C16" s="7">
        <v>258</v>
      </c>
      <c r="D16" s="7">
        <v>476.88</v>
      </c>
      <c r="E16" s="7">
        <v>187</v>
      </c>
      <c r="F16" s="7">
        <v>308.02</v>
      </c>
      <c r="G16" s="4"/>
      <c r="H16" s="4">
        <f t="shared" si="0"/>
        <v>71</v>
      </c>
      <c r="I16" s="2">
        <v>123</v>
      </c>
      <c r="J16" s="17">
        <v>199.92000000000002</v>
      </c>
      <c r="K16" s="2">
        <v>93</v>
      </c>
      <c r="L16" s="17">
        <v>299.23</v>
      </c>
      <c r="M16" s="16"/>
      <c r="N16" s="16">
        <f t="shared" si="1"/>
        <v>30</v>
      </c>
    </row>
    <row r="17" spans="1:14" x14ac:dyDescent="0.3">
      <c r="A17" s="7">
        <v>9</v>
      </c>
      <c r="B17" s="23" t="s">
        <v>13</v>
      </c>
      <c r="C17" s="7">
        <v>112</v>
      </c>
      <c r="D17" s="7">
        <v>133.16</v>
      </c>
      <c r="E17" s="7">
        <v>103</v>
      </c>
      <c r="F17" s="7">
        <v>118.55</v>
      </c>
      <c r="G17" s="4">
        <v>3</v>
      </c>
      <c r="H17" s="4">
        <f t="shared" si="0"/>
        <v>6</v>
      </c>
      <c r="I17" s="18">
        <v>186</v>
      </c>
      <c r="J17" s="19">
        <v>224.21</v>
      </c>
      <c r="K17" s="2">
        <v>183</v>
      </c>
      <c r="L17" s="17">
        <v>220.93</v>
      </c>
      <c r="M17" s="16"/>
      <c r="N17" s="16">
        <f t="shared" si="1"/>
        <v>3</v>
      </c>
    </row>
    <row r="18" spans="1:14" x14ac:dyDescent="0.3">
      <c r="A18" s="7">
        <v>10</v>
      </c>
      <c r="B18" s="23" t="s">
        <v>14</v>
      </c>
      <c r="C18" s="7">
        <v>139</v>
      </c>
      <c r="D18" s="7">
        <v>179.92</v>
      </c>
      <c r="E18" s="7">
        <v>118</v>
      </c>
      <c r="F18" s="7">
        <v>154.81</v>
      </c>
      <c r="G18" s="4">
        <v>16</v>
      </c>
      <c r="H18" s="4">
        <f t="shared" si="0"/>
        <v>5</v>
      </c>
      <c r="I18" s="2">
        <v>174</v>
      </c>
      <c r="J18" s="17">
        <v>251.8</v>
      </c>
      <c r="K18" s="2">
        <v>163</v>
      </c>
      <c r="L18" s="17">
        <v>237.29</v>
      </c>
      <c r="M18" s="16">
        <v>3</v>
      </c>
      <c r="N18" s="16">
        <f t="shared" si="1"/>
        <v>8</v>
      </c>
    </row>
    <row r="19" spans="1:14" x14ac:dyDescent="0.3">
      <c r="A19" s="7">
        <v>11</v>
      </c>
      <c r="B19" s="23" t="s">
        <v>15</v>
      </c>
      <c r="C19" s="4">
        <v>488</v>
      </c>
      <c r="D19" s="6">
        <v>362.49</v>
      </c>
      <c r="E19" s="4">
        <v>421</v>
      </c>
      <c r="F19" s="6">
        <v>304.73</v>
      </c>
      <c r="G19" s="4">
        <v>4</v>
      </c>
      <c r="H19" s="4">
        <f t="shared" si="0"/>
        <v>63</v>
      </c>
      <c r="I19" s="16">
        <v>207</v>
      </c>
      <c r="J19" s="17">
        <v>297.5</v>
      </c>
      <c r="K19" s="16">
        <v>136</v>
      </c>
      <c r="L19" s="17">
        <v>194.25</v>
      </c>
      <c r="M19" s="16">
        <v>8</v>
      </c>
      <c r="N19" s="16">
        <f t="shared" si="1"/>
        <v>63</v>
      </c>
    </row>
    <row r="20" spans="1:14" x14ac:dyDescent="0.3">
      <c r="A20" s="7">
        <v>12</v>
      </c>
      <c r="B20" s="23" t="s">
        <v>16</v>
      </c>
      <c r="C20" s="7">
        <v>118</v>
      </c>
      <c r="D20" s="7">
        <v>296.47000000000003</v>
      </c>
      <c r="E20" s="7">
        <v>44</v>
      </c>
      <c r="F20" s="7">
        <v>118.21</v>
      </c>
      <c r="G20" s="4">
        <v>2</v>
      </c>
      <c r="H20" s="4">
        <f t="shared" si="0"/>
        <v>72</v>
      </c>
      <c r="I20" s="2">
        <v>140</v>
      </c>
      <c r="J20" s="17">
        <v>203.22000000000003</v>
      </c>
      <c r="K20" s="2">
        <v>19</v>
      </c>
      <c r="L20" s="17">
        <v>27.29</v>
      </c>
      <c r="M20" s="16">
        <v>4</v>
      </c>
      <c r="N20" s="16">
        <f t="shared" si="1"/>
        <v>117</v>
      </c>
    </row>
    <row r="21" spans="1:14" x14ac:dyDescent="0.3">
      <c r="A21" s="7">
        <v>13</v>
      </c>
      <c r="B21" s="23" t="s">
        <v>17</v>
      </c>
      <c r="C21" s="7">
        <v>259</v>
      </c>
      <c r="D21" s="7">
        <v>242.51</v>
      </c>
      <c r="E21" s="7">
        <v>219</v>
      </c>
      <c r="F21" s="7">
        <v>200.86</v>
      </c>
      <c r="G21" s="4">
        <v>11</v>
      </c>
      <c r="H21" s="4">
        <f t="shared" si="0"/>
        <v>29</v>
      </c>
      <c r="I21" s="18">
        <v>117</v>
      </c>
      <c r="J21" s="19">
        <v>155.55000000000001</v>
      </c>
      <c r="K21" s="2">
        <v>107</v>
      </c>
      <c r="L21" s="17">
        <v>141.83000000000001</v>
      </c>
      <c r="M21" s="16"/>
      <c r="N21" s="16">
        <f t="shared" si="1"/>
        <v>10</v>
      </c>
    </row>
    <row r="22" spans="1:14" x14ac:dyDescent="0.3">
      <c r="A22" s="7">
        <v>14</v>
      </c>
      <c r="B22" s="23" t="s">
        <v>18</v>
      </c>
      <c r="C22" s="7">
        <v>54</v>
      </c>
      <c r="D22" s="7">
        <v>195.12</v>
      </c>
      <c r="E22" s="7">
        <v>35</v>
      </c>
      <c r="F22" s="7">
        <v>198.84</v>
      </c>
      <c r="G22" s="4">
        <v>7</v>
      </c>
      <c r="H22" s="4">
        <f t="shared" si="0"/>
        <v>12</v>
      </c>
      <c r="I22" s="20">
        <v>100</v>
      </c>
      <c r="J22" s="21">
        <v>299.95</v>
      </c>
      <c r="K22" s="2">
        <v>96</v>
      </c>
      <c r="L22" s="17">
        <v>291.45</v>
      </c>
      <c r="M22" s="16"/>
      <c r="N22" s="16">
        <f t="shared" si="1"/>
        <v>4</v>
      </c>
    </row>
    <row r="23" spans="1:14" x14ac:dyDescent="0.3">
      <c r="A23" s="7">
        <v>15</v>
      </c>
      <c r="B23" s="23" t="s">
        <v>19</v>
      </c>
      <c r="C23" s="7">
        <v>168</v>
      </c>
      <c r="D23" s="7">
        <v>288.94</v>
      </c>
      <c r="E23" s="7">
        <v>124</v>
      </c>
      <c r="F23" s="7">
        <v>217.96</v>
      </c>
      <c r="G23" s="4">
        <v>9</v>
      </c>
      <c r="H23" s="4">
        <f t="shared" si="0"/>
        <v>35</v>
      </c>
      <c r="I23" s="2">
        <v>137</v>
      </c>
      <c r="J23" s="17">
        <v>427.13</v>
      </c>
      <c r="K23" s="2">
        <v>104</v>
      </c>
      <c r="L23" s="17">
        <v>318.18</v>
      </c>
      <c r="M23" s="16">
        <v>18</v>
      </c>
      <c r="N23" s="16">
        <f t="shared" si="1"/>
        <v>15</v>
      </c>
    </row>
    <row r="24" spans="1:14" x14ac:dyDescent="0.3">
      <c r="A24" s="7">
        <v>16</v>
      </c>
      <c r="B24" s="23" t="s">
        <v>31</v>
      </c>
      <c r="C24" s="4">
        <v>206</v>
      </c>
      <c r="D24" s="6">
        <v>152.02000000000001</v>
      </c>
      <c r="E24" s="4"/>
      <c r="F24" s="6"/>
      <c r="G24" s="4"/>
      <c r="H24" s="4">
        <f t="shared" si="0"/>
        <v>206</v>
      </c>
      <c r="I24" s="16">
        <v>82</v>
      </c>
      <c r="J24" s="17">
        <v>147.09</v>
      </c>
      <c r="K24" s="16"/>
      <c r="L24" s="17"/>
      <c r="M24" s="16"/>
      <c r="N24" s="16">
        <f t="shared" si="1"/>
        <v>82</v>
      </c>
    </row>
    <row r="25" spans="1:14" x14ac:dyDescent="0.3">
      <c r="A25" s="7">
        <v>17</v>
      </c>
      <c r="B25" s="23" t="s">
        <v>20</v>
      </c>
      <c r="C25" s="7">
        <v>285</v>
      </c>
      <c r="D25" s="7">
        <v>322</v>
      </c>
      <c r="E25" s="7">
        <v>215</v>
      </c>
      <c r="F25" s="7">
        <v>207.61</v>
      </c>
      <c r="G25" s="4">
        <v>11</v>
      </c>
      <c r="H25" s="4">
        <f t="shared" si="0"/>
        <v>59</v>
      </c>
      <c r="I25" s="2">
        <v>154</v>
      </c>
      <c r="J25" s="17">
        <v>355.08</v>
      </c>
      <c r="K25" s="2">
        <v>125</v>
      </c>
      <c r="L25" s="17">
        <v>338.53</v>
      </c>
      <c r="M25" s="16">
        <v>7</v>
      </c>
      <c r="N25" s="16">
        <f t="shared" si="1"/>
        <v>22</v>
      </c>
    </row>
    <row r="26" spans="1:14" x14ac:dyDescent="0.3">
      <c r="A26" s="7">
        <v>18</v>
      </c>
      <c r="B26" s="23" t="s">
        <v>32</v>
      </c>
      <c r="C26" s="7">
        <v>132</v>
      </c>
      <c r="D26" s="7">
        <v>235.61</v>
      </c>
      <c r="E26" s="7">
        <v>109</v>
      </c>
      <c r="F26" s="7">
        <v>28.12</v>
      </c>
      <c r="G26" s="4">
        <v>0</v>
      </c>
      <c r="H26" s="4">
        <f t="shared" si="0"/>
        <v>23</v>
      </c>
      <c r="I26" s="18">
        <v>186</v>
      </c>
      <c r="J26" s="19">
        <v>249.97</v>
      </c>
      <c r="K26" s="2">
        <v>186</v>
      </c>
      <c r="L26" s="17">
        <v>249.97</v>
      </c>
      <c r="M26" s="16"/>
      <c r="N26" s="16">
        <f t="shared" si="1"/>
        <v>0</v>
      </c>
    </row>
    <row r="27" spans="1:14" x14ac:dyDescent="0.3">
      <c r="A27" s="7">
        <v>19</v>
      </c>
      <c r="B27" s="23" t="s">
        <v>21</v>
      </c>
      <c r="C27" s="7">
        <v>143</v>
      </c>
      <c r="D27" s="7">
        <v>147.67000000000002</v>
      </c>
      <c r="E27" s="7">
        <v>103</v>
      </c>
      <c r="F27" s="7">
        <v>76.53</v>
      </c>
      <c r="G27" s="4">
        <v>4</v>
      </c>
      <c r="H27" s="4">
        <f t="shared" si="0"/>
        <v>36</v>
      </c>
      <c r="I27" s="7">
        <v>106</v>
      </c>
      <c r="J27" s="6">
        <v>149.97999999999999</v>
      </c>
      <c r="K27" s="7">
        <v>83</v>
      </c>
      <c r="L27" s="6">
        <v>111.48</v>
      </c>
      <c r="M27" s="4">
        <v>3</v>
      </c>
      <c r="N27" s="4">
        <f t="shared" si="1"/>
        <v>20</v>
      </c>
    </row>
    <row r="28" spans="1:14" x14ac:dyDescent="0.3">
      <c r="A28" s="7">
        <v>20</v>
      </c>
      <c r="B28" s="23" t="s">
        <v>22</v>
      </c>
      <c r="C28" s="7">
        <v>191</v>
      </c>
      <c r="D28" s="7">
        <v>221.18</v>
      </c>
      <c r="E28" s="7">
        <v>146</v>
      </c>
      <c r="F28" s="7">
        <v>291.23</v>
      </c>
      <c r="G28" s="4"/>
      <c r="H28" s="4">
        <f t="shared" si="0"/>
        <v>45</v>
      </c>
      <c r="I28" s="7">
        <v>212</v>
      </c>
      <c r="J28" s="6">
        <v>298.51000000000005</v>
      </c>
      <c r="K28" s="7">
        <v>185</v>
      </c>
      <c r="L28" s="6">
        <v>161.58000000000001</v>
      </c>
      <c r="M28" s="4"/>
      <c r="N28" s="4">
        <f t="shared" si="1"/>
        <v>27</v>
      </c>
    </row>
    <row r="29" spans="1:14" x14ac:dyDescent="0.3">
      <c r="A29" s="7">
        <v>21</v>
      </c>
      <c r="B29" s="23" t="s">
        <v>23</v>
      </c>
      <c r="C29" s="7">
        <v>469</v>
      </c>
      <c r="D29" s="7">
        <v>182.63</v>
      </c>
      <c r="E29" s="7">
        <v>365</v>
      </c>
      <c r="F29" s="7">
        <v>325.35000000000002</v>
      </c>
      <c r="G29" s="4"/>
      <c r="H29" s="4">
        <f t="shared" si="0"/>
        <v>104</v>
      </c>
      <c r="I29" s="10">
        <v>144</v>
      </c>
      <c r="J29" s="11">
        <v>199.76</v>
      </c>
      <c r="K29" s="7">
        <v>120</v>
      </c>
      <c r="L29" s="6">
        <v>235.4</v>
      </c>
      <c r="M29" s="4"/>
      <c r="N29" s="4">
        <f t="shared" si="1"/>
        <v>24</v>
      </c>
    </row>
    <row r="30" spans="1:14" x14ac:dyDescent="0.3">
      <c r="A30" s="7">
        <v>22</v>
      </c>
      <c r="B30" s="23" t="s">
        <v>24</v>
      </c>
      <c r="C30" s="4">
        <v>148</v>
      </c>
      <c r="D30" s="6">
        <v>170.92</v>
      </c>
      <c r="E30" s="4">
        <v>127</v>
      </c>
      <c r="F30" s="6">
        <v>131.47999999999999</v>
      </c>
      <c r="G30" s="4"/>
      <c r="H30" s="4">
        <f t="shared" si="0"/>
        <v>21</v>
      </c>
      <c r="I30" s="4">
        <v>191</v>
      </c>
      <c r="J30" s="6">
        <v>249.69</v>
      </c>
      <c r="K30" s="4">
        <v>183</v>
      </c>
      <c r="L30" s="6">
        <v>228.32</v>
      </c>
      <c r="M30" s="4">
        <v>1</v>
      </c>
      <c r="N30" s="4">
        <f t="shared" si="1"/>
        <v>7</v>
      </c>
    </row>
    <row r="31" spans="1:14" x14ac:dyDescent="0.3">
      <c r="A31" s="7">
        <v>23</v>
      </c>
      <c r="B31" s="23" t="s">
        <v>25</v>
      </c>
      <c r="C31" s="7">
        <v>271</v>
      </c>
      <c r="D31" s="7">
        <v>284.13</v>
      </c>
      <c r="E31" s="7">
        <v>198</v>
      </c>
      <c r="F31" s="7">
        <v>166.58</v>
      </c>
      <c r="G31" s="4">
        <v>0</v>
      </c>
      <c r="H31" s="4">
        <f t="shared" si="0"/>
        <v>73</v>
      </c>
      <c r="I31" s="7">
        <v>103</v>
      </c>
      <c r="J31" s="6">
        <v>150.71</v>
      </c>
      <c r="K31" s="7">
        <v>92</v>
      </c>
      <c r="L31" s="6">
        <v>130.07</v>
      </c>
      <c r="M31" s="4">
        <v>0</v>
      </c>
      <c r="N31" s="4">
        <f t="shared" si="1"/>
        <v>11</v>
      </c>
    </row>
    <row r="32" spans="1:14" x14ac:dyDescent="0.3">
      <c r="A32" s="7">
        <v>24</v>
      </c>
      <c r="B32" s="23" t="s">
        <v>26</v>
      </c>
      <c r="C32" s="7">
        <v>245</v>
      </c>
      <c r="D32" s="7">
        <v>158.88</v>
      </c>
      <c r="E32" s="7">
        <v>239</v>
      </c>
      <c r="F32" s="7">
        <v>128.51</v>
      </c>
      <c r="G32" s="4"/>
      <c r="H32" s="4">
        <f t="shared" si="0"/>
        <v>6</v>
      </c>
      <c r="I32" s="7">
        <v>241</v>
      </c>
      <c r="J32" s="6">
        <v>449.98</v>
      </c>
      <c r="K32" s="7">
        <v>234</v>
      </c>
      <c r="L32" s="6">
        <v>339.7</v>
      </c>
      <c r="M32" s="4"/>
      <c r="N32" s="4">
        <f t="shared" si="1"/>
        <v>7</v>
      </c>
    </row>
    <row r="33" spans="1:14" x14ac:dyDescent="0.3">
      <c r="A33" s="7">
        <v>25</v>
      </c>
      <c r="B33" s="23" t="s">
        <v>27</v>
      </c>
      <c r="C33" s="7">
        <v>306</v>
      </c>
      <c r="D33" s="7">
        <v>684.87999999999988</v>
      </c>
      <c r="E33" s="7">
        <v>190</v>
      </c>
      <c r="F33" s="7">
        <v>172.07</v>
      </c>
      <c r="G33" s="4">
        <v>2</v>
      </c>
      <c r="H33" s="4">
        <f t="shared" si="0"/>
        <v>114</v>
      </c>
      <c r="I33" s="8">
        <v>167</v>
      </c>
      <c r="J33" s="9">
        <v>199.84</v>
      </c>
      <c r="K33" s="7">
        <v>144</v>
      </c>
      <c r="L33" s="6">
        <v>167.41</v>
      </c>
      <c r="M33" s="4"/>
      <c r="N33" s="4">
        <f t="shared" si="1"/>
        <v>23</v>
      </c>
    </row>
    <row r="34" spans="1:14" x14ac:dyDescent="0.3">
      <c r="A34" s="34" t="s">
        <v>3</v>
      </c>
      <c r="B34" s="35"/>
      <c r="C34" s="22">
        <f>SUM(C7:C33)</f>
        <v>5126</v>
      </c>
      <c r="D34" s="12">
        <f>SUM(D7:D33)</f>
        <v>5838.5800000000008</v>
      </c>
      <c r="E34" s="22">
        <f>SUM(E7:E33)</f>
        <v>3619</v>
      </c>
      <c r="F34" s="12">
        <f>SUM(F7:F33)</f>
        <v>3750.47</v>
      </c>
      <c r="G34" s="22">
        <f>SUM(G7:G33)</f>
        <v>118</v>
      </c>
      <c r="H34" s="5">
        <f>C34-E34-G34</f>
        <v>1389</v>
      </c>
      <c r="I34" s="5">
        <f>SUM(I7:I33)</f>
        <v>3846</v>
      </c>
      <c r="J34" s="12">
        <v>6550.2</v>
      </c>
      <c r="K34" s="22">
        <f>SUM(K7:K33)</f>
        <v>2792</v>
      </c>
      <c r="L34" s="12">
        <f>SUM(L7:L33)</f>
        <v>4671.829999999999</v>
      </c>
      <c r="M34" s="5">
        <f>SUM(M7:M33)</f>
        <v>229</v>
      </c>
      <c r="N34" s="5">
        <f>I34-K34-M34</f>
        <v>825</v>
      </c>
    </row>
    <row r="37" spans="1:14" x14ac:dyDescent="0.3">
      <c r="C37" s="3"/>
      <c r="E37" s="3"/>
      <c r="H37" s="3"/>
      <c r="I37" s="3"/>
      <c r="K37" s="3"/>
      <c r="N37" s="3"/>
    </row>
  </sheetData>
  <mergeCells count="12">
    <mergeCell ref="A1:N1"/>
    <mergeCell ref="A2:N2"/>
    <mergeCell ref="A3:N3"/>
    <mergeCell ref="A34:B34"/>
    <mergeCell ref="I5:J5"/>
    <mergeCell ref="K5:L5"/>
    <mergeCell ref="C4:H4"/>
    <mergeCell ref="I4:N4"/>
    <mergeCell ref="C5:D5"/>
    <mergeCell ref="E5:F5"/>
    <mergeCell ref="A4:A6"/>
    <mergeCell ref="B4:B6"/>
  </mergeCells>
  <pageMargins left="0.32" right="0.25" top="0.75" bottom="0.75" header="0.3" footer="0.3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2025-11-07T15:03:20Z</cp:lastPrinted>
  <dcterms:created xsi:type="dcterms:W3CDTF">2021-12-06T09:50:10Z</dcterms:created>
  <dcterms:modified xsi:type="dcterms:W3CDTF">2025-11-07T15:03:20Z</dcterms:modified>
</cp:coreProperties>
</file>